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worksheet+xml" PartName="/xl/worksheets/sheet4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openxmlformats-officedocument.drawing+xml" PartName="/xl/drawings/drawing2.xml"/>
  <Override ContentType="application/vnd.openxmlformats-officedocument.drawingml.chart+xml" PartName="/xl/charts/chart2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ms-office.chartcolorstyle+xml" PartName="/xl/charts/colors1.xml"/>
  <Override ContentType="application/vnd.ms-office.chartstyle+xml" PartName="/xl/charts/style1.xml"/>
  <Override ContentType="application/vnd.ms-office.chartcolorstyle+xml" PartName="/xl/charts/colors2.xml"/>
  <Override ContentType="application/vnd.ms-office.chartstyle+xml" PartName="/xl/charts/style2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0" yWindow="0" windowWidth="16176" windowHeight="10860" activeTab="0"/>
  </bookViews>
  <sheets>
    <sheet name="Results" sheetId="2" r:id="rId1"/>
    <sheet name="Device Status" sheetId="3" r:id="rId2"/>
    <sheet name="Images" sheetId="4" r:id="rId7"/>
  </sheets>
  <calcPr calcId="145621" fullCalcOnLoad="1"/>
</workbook>
</file>

<file path=xl/sharedStrings.xml><?xml version="1.0" encoding="utf-8"?>
<sst xmlns="http://schemas.openxmlformats.org/spreadsheetml/2006/main" count="63" uniqueCount="63">
  <si>
    <t>Time in s</t>
  </si>
  <si>
    <t>Speed in RPM</t>
  </si>
  <si>
    <t>Temperature in °C</t>
  </si>
  <si>
    <t>Name</t>
  </si>
  <si>
    <t>C1_Resin 0,5h Duplocoll Dwell Time</t>
  </si>
  <si>
    <t>Device</t>
  </si>
  <si>
    <t>LUMiFrac 2001-90 (8 channels). FW: 1.0.0.23. Temperature regulated</t>
  </si>
  <si>
    <t>Comments</t>
  </si>
  <si>
    <t xml:space="preserve">Resin Dwell Time: 24h + 0,25h Tape Prep.
Duplocoll Dwell TIme: 0,5h on sample units (incl. support sheets)
27N Clamps (Batch A)</t>
  </si>
  <si>
    <t>Recorded</t>
  </si>
  <si>
    <t>18.07.2024 11:34</t>
  </si>
  <si>
    <t>Exported By</t>
  </si>
  <si>
    <t>FRAC ADMIN</t>
  </si>
  <si>
    <t>Measurement Data</t>
  </si>
  <si>
    <t>Test Stamp Information</t>
  </si>
  <si>
    <t>Measurement settings</t>
  </si>
  <si>
    <t>Sample Name</t>
  </si>
  <si>
    <t>Channel</t>
  </si>
  <si>
    <t xml:space="preserve">F
in N</t>
  </si>
  <si>
    <t xml:space="preserve">σ
in MPa</t>
  </si>
  <si>
    <t xml:space="preserve">σ
in psi</t>
  </si>
  <si>
    <t xml:space="preserve">t
in s</t>
  </si>
  <si>
    <t>rpm</t>
  </si>
  <si>
    <t>Comment</t>
  </si>
  <si>
    <t>Test Stamp Name</t>
  </si>
  <si>
    <t xml:space="preserve">Mass
in g</t>
  </si>
  <si>
    <t xml:space="preserve">Radius
in mm</t>
  </si>
  <si>
    <t xml:space="preserve">Adhesive
area
in mm²</t>
  </si>
  <si>
    <t>Material</t>
  </si>
  <si>
    <t xml:space="preserve">Measurement
Time</t>
  </si>
  <si>
    <t xml:space="preserve">Acceleration
Linear RPM</t>
  </si>
  <si>
    <t xml:space="preserve">Deceleration
Linear RPM</t>
  </si>
  <si>
    <t xml:space="preserve">Test Stamp
Factor</t>
  </si>
  <si>
    <t xml:space="preserve">Period
(Sinus)</t>
  </si>
  <si>
    <t xml:space="preserve">Acceleration
Linear Load</t>
  </si>
  <si>
    <t xml:space="preserve">Upper RPM
Limit</t>
  </si>
  <si>
    <t xml:space="preserve">Lower RPM
Limit</t>
  </si>
  <si>
    <t>Temperature</t>
  </si>
  <si>
    <t>Cycle Type</t>
  </si>
  <si>
    <t>0,5h-K1</t>
  </si>
  <si>
    <t/>
  </si>
  <si>
    <t>TSU-M-V2A_D10_2 flat washer</t>
  </si>
  <si>
    <t>V2A</t>
  </si>
  <si>
    <t>Z</t>
  </si>
  <si>
    <t>A in RPM/s</t>
  </si>
  <si>
    <t>B in RPM/s</t>
  </si>
  <si>
    <t>K</t>
  </si>
  <si>
    <t>p in s</t>
  </si>
  <si>
    <t>a in N/s</t>
  </si>
  <si>
    <t>D in RPM</t>
  </si>
  <si>
    <t>U in RPM</t>
  </si>
  <si>
    <t>T in ℃</t>
  </si>
  <si>
    <t>0,5h-K2</t>
  </si>
  <si>
    <t>00:03:00</t>
  </si>
  <si>
    <t>Linear Load</t>
  </si>
  <si>
    <t>0,5h-K3</t>
  </si>
  <si>
    <t>0,5h-K4</t>
  </si>
  <si>
    <t>0,5h-K5</t>
  </si>
  <si>
    <t>0,5h-K6</t>
  </si>
  <si>
    <t>0,5h-K7</t>
  </si>
  <si>
    <t>0,5h-K8</t>
  </si>
  <si>
    <t>Mean</t>
  </si>
  <si>
    <t>StdDev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</si>
</sst>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#,##0.000"/>
    <numFmt numFmtId="168" formatCode="#,##0.0"/>
    <numFmt numFmtId="169" formatCode="dd/MM/yyyy HH:mm"/>
  </numFmts>
  <fonts count="2">
    <font>
      <sz val="11"/>
      <color rgb="FF000000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25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center" vertical="center" wrapText="1"/>
    </xf>
    <xf numFmtId="0" applyNumberFormat="1" fontId="0" applyFont="1" fillId="0" applyFill="1" borderId="1" applyBorder="1" xfId="0" applyProtection="1"/>
    <xf numFmtId="2" applyNumberFormat="1" fontId="0" applyFont="1" fillId="0" applyFill="1" borderId="0" applyBorder="1" xfId="0" applyProtection="1"/>
    <xf numFmtId="2" applyNumberFormat="1" fontId="0" applyFont="1" fillId="0" applyFill="1" borderId="1" applyBorder="1" xfId="0" applyProtection="1"/>
    <xf numFmtId="2" applyNumberFormat="1" fontId="0" applyFont="1" fillId="0" applyFill="1" borderId="0" applyBorder="1" xfId="0" applyProtection="1"/>
    <xf numFmtId="2" applyNumberFormat="1" fontId="0" applyFont="1" fillId="0" applyFill="1" borderId="0" applyBorder="1" xfId="0" applyProtection="1"/>
    <xf numFmtId="164" applyNumberFormat="1" fontId="0" applyFont="1" fillId="0" applyFill="1" borderId="0" applyBorder="1" xfId="0" applyProtection="1"/>
    <xf numFmtId="164" applyNumberFormat="1" fontId="0" applyFont="1" fillId="0" applyFill="1" borderId="1" applyBorder="1" xfId="0" applyProtection="1"/>
    <xf numFmtId="165" applyNumberFormat="1" fontId="0" applyFont="1" fillId="0" applyFill="1" borderId="0" applyBorder="1" xfId="0" applyProtection="1"/>
    <xf numFmtId="165" applyNumberFormat="1" fontId="0" applyFont="1" fillId="0" applyFill="1" borderId="1" applyBorder="1" xfId="0" applyProtection="1"/>
    <xf numFmtId="166" applyNumberFormat="1" fontId="0" applyFont="1" fillId="0" applyFill="1" borderId="0" applyBorder="1" xfId="0" applyProtection="1"/>
    <xf numFmtId="166" applyNumberFormat="1" fontId="0" applyFont="1" fillId="0" applyFill="1" borderId="1" applyBorder="1" xfId="0" applyProtection="1"/>
    <xf numFmtId="167" applyNumberFormat="1" fontId="0" applyFont="1" fillId="0" applyFill="1" borderId="0" applyBorder="1" xfId="0" applyProtection="1"/>
    <xf numFmtId="4" applyNumberFormat="1" fontId="0" applyFont="1" fillId="0" applyFill="1" borderId="0" applyBorder="1" xfId="0" applyProtection="1"/>
    <xf numFmtId="168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/>
    </xf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center"/>
    </xf>
    <xf numFmtId="169" applyNumberFormat="1" fontId="0" applyFont="1" fillId="0" applyFill="1" borderId="0" applyBorder="1" xfId="0" applyProtection="1"/>
    <xf numFmtId="4" applyNumberFormat="1" fontId="0" applyFont="1" fillId="0" applyFill="1" borderId="0" applyBorder="1" xfId="0" applyProtection="1"/>
    <xf numFmtId="168" applyNumberFormat="1" fontId="0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8" Type="http://schemas.openxmlformats.org/officeDocument/2006/relationships/sharedStrings" Target="sharedStrings.xml"/><Relationship Id="rId7" Type="http://schemas.openxmlformats.org/officeDocument/2006/relationships/worksheet" Target="worksheets/sheet4.xml"/><Relationship Id="rId4" Type="http://schemas.openxmlformats.org/officeDocument/2006/relationships/styles" Target="styles.xml"/></Relationships>
</file>

<file path=xl/charts/_rels/chart1.xml.rels><?xml version="1.0" encoding="UTF-8" standalone="yes"?>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81057599389296E-2"/>
          <c:y val="6.1465862943869458E-2"/>
          <c:w val="0.8888900236034819"/>
          <c:h val="0.780143645056804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Results!$A$8:$A$15</c:f>
              <c:strCache>
                <c:ptCount val="8"/>
                <c:pt idx="0">
                  <c:v>3-6</c:v>
                </c:pt>
                <c:pt idx="1">
                  <c:v>3-10</c:v>
                </c:pt>
                <c:pt idx="2">
                  <c:v>3-8</c:v>
                </c:pt>
                <c:pt idx="3">
                  <c:v>3-12</c:v>
                </c:pt>
                <c:pt idx="4">
                  <c:v>3-7</c:v>
                </c:pt>
                <c:pt idx="5">
                  <c:v>3-11</c:v>
                </c:pt>
                <c:pt idx="6">
                  <c:v>3-9</c:v>
                </c:pt>
                <c:pt idx="7">
                  <c:v>3-13</c:v>
                </c:pt>
              </c:strCache>
            </c:strRef>
          </c:cat>
          <c:val>
            <c:numRef>
              <c:f>Results!$C$8:$C$15</c:f>
              <c:numCache>
                <c:formatCode>0.000</c:formatCode>
                <c:ptCount val="8"/>
                <c:pt idx="0">
                  <c:v>360.40030000000002</c:v>
                </c:pt>
                <c:pt idx="1">
                  <c:v>90.293539999999993</c:v>
                </c:pt>
                <c:pt idx="2">
                  <c:v>360.40030000000002</c:v>
                </c:pt>
                <c:pt idx="3">
                  <c:v>253.57320000000001</c:v>
                </c:pt>
                <c:pt idx="4">
                  <c:v>360.40030000000002</c:v>
                </c:pt>
                <c:pt idx="5">
                  <c:v>253.57320000000001</c:v>
                </c:pt>
                <c:pt idx="6">
                  <c:v>135.81299999999999</c:v>
                </c:pt>
                <c:pt idx="7">
                  <c:v>193.3964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F96-4336-8131-B5FC52DC8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0962304"/>
        <c:axId val="230964224"/>
      </c:barChart>
      <c:catAx>
        <c:axId val="230962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layout>
            <c:manualLayout>
              <c:xMode val="edge"/>
              <c:yMode val="edge"/>
              <c:x val="0.50719018993845733"/>
              <c:y val="0.9125316575512927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964224"/>
        <c:crosses val="autoZero"/>
        <c:auto val="1"/>
        <c:lblAlgn val="ctr"/>
        <c:lblOffset val="100"/>
        <c:noMultiLvlLbl val="0"/>
      </c:catAx>
      <c:valAx>
        <c:axId val="23096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 in N</a:t>
                </a:r>
              </a:p>
            </c:rich>
          </c:tx>
          <c:layout>
            <c:manualLayout>
              <c:xMode val="edge"/>
              <c:yMode val="edge"/>
              <c:x val="2.0915059378905459E-2"/>
              <c:y val="0.4113484673935879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96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SG"/>
              <a:t>Device Status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'Device Status'!$B$1</c:f>
              <c:strCache>
                <c:ptCount val="1"/>
                <c:pt idx="0">
                  <c:v>Speed in RPM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'Device Status'!$A$2:$A$49</c:f>
              <c:numCache>
                <c:formatCode>#,##0.00</c:formatCode>
                <c:ptCount val="13"/>
                <c:pt idx="0">
                  <c:v>0.18000000715255737</c:v>
                </c:pt>
                <c:pt idx="1">
                  <c:v>0.57999998331069946</c:v>
                </c:pt>
                <c:pt idx="2">
                  <c:v>0.99000000953674316</c:v>
                </c:pt>
                <c:pt idx="3">
                  <c:v>1.3999999761581421</c:v>
                </c:pt>
                <c:pt idx="4">
                  <c:v>1.7999999523162842</c:v>
                </c:pt>
                <c:pt idx="5">
                  <c:v>2.2000000476837158</c:v>
                </c:pt>
                <c:pt idx="6">
                  <c:v>2.6099998950958252</c:v>
                </c:pt>
                <c:pt idx="7">
                  <c:v>3.0199999809265137</c:v>
                </c:pt>
                <c:pt idx="8">
                  <c:v>3.4200000762939453</c:v>
                </c:pt>
                <c:pt idx="9">
                  <c:v>3.8299999237060547</c:v>
                </c:pt>
                <c:pt idx="10">
                  <c:v>4.2399997711181641</c:v>
                </c:pt>
                <c:pt idx="11">
                  <c:v>4.6399998664855957</c:v>
                </c:pt>
                <c:pt idx="12">
                  <c:v>5.0500001907348633</c:v>
                </c:pt>
              </c:numCache>
            </c:numRef>
          </c:cat>
          <c:val>
            <c:numRef>
              <c:f>'Device Status'!$B$2:$B$49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88</c:v>
                </c:pt>
                <c:pt idx="4">
                  <c:v>88</c:v>
                </c:pt>
                <c:pt idx="5">
                  <c:v>123</c:v>
                </c:pt>
                <c:pt idx="6">
                  <c:v>137</c:v>
                </c:pt>
                <c:pt idx="7">
                  <c:v>150</c:v>
                </c:pt>
                <c:pt idx="8">
                  <c:v>171</c:v>
                </c:pt>
                <c:pt idx="9">
                  <c:v>181</c:v>
                </c:pt>
                <c:pt idx="10">
                  <c:v>181</c:v>
                </c:pt>
                <c:pt idx="11">
                  <c:v>210</c:v>
                </c:pt>
                <c:pt idx="12">
                  <c:v>218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19136"/>
        <c:axId val="231829504"/>
      </c:areaChart>
      <c:scatterChart>
        <c:scatterStyle val="smoothMarker"/>
        <c:varyColors val="0"/>
        <c:ser>
          <c:idx val="1"/>
          <c:order val="1"/>
          <c:tx>
            <c:strRef>
              <c:f>'Device Status'!$C$1</c:f>
              <c:strCache>
                <c:ptCount val="1"/>
                <c:pt idx="0">
                  <c:v>Temperature in °C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'Device Status'!$C$2:$C$49</c:f>
              <c:numCache>
                <c:formatCode>#,##0.0</c:formatCode>
                <c:ptCount val="13"/>
                <c:pt idx="0">
                  <c:v>21</c:v>
                </c:pt>
                <c:pt idx="1">
                  <c:v>21</c:v>
                </c:pt>
                <c:pt idx="2">
                  <c:v>21</c:v>
                </c:pt>
                <c:pt idx="3">
                  <c:v>21</c:v>
                </c:pt>
                <c:pt idx="4">
                  <c:v>21</c:v>
                </c:pt>
                <c:pt idx="5">
                  <c:v>21</c:v>
                </c:pt>
                <c:pt idx="6">
                  <c:v>20.899999618530273</c:v>
                </c:pt>
                <c:pt idx="7">
                  <c:v>20.899999618530273</c:v>
                </c:pt>
                <c:pt idx="8">
                  <c:v>20.899999618530273</c:v>
                </c:pt>
                <c:pt idx="9">
                  <c:v>20.899999618530273</c:v>
                </c:pt>
                <c:pt idx="10">
                  <c:v>20.899999618530273</c:v>
                </c:pt>
                <c:pt idx="11">
                  <c:v>20.899999618530273</c:v>
                </c:pt>
                <c:pt idx="12">
                  <c:v>20.899999618530273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45888"/>
        <c:axId val="231831424"/>
      </c:scatterChart>
      <c:catAx>
        <c:axId val="231819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Time in 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29504"/>
        <c:crosses val="autoZero"/>
        <c:auto val="1"/>
        <c:lblAlgn val="ctr"/>
        <c:lblOffset val="100"/>
        <c:noMultiLvlLbl val="0"/>
      </c:catAx>
      <c:valAx>
        <c:axId val="2318295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Speed in RPM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19136"/>
        <c:crosses val="autoZero"/>
        <c:crossBetween val="between"/>
      </c:valAx>
      <c:valAx>
        <c:axId val="231831424"/>
        <c:scaling>
          <c:orientation val="minMax"/>
          <c:max val="40"/>
          <c:min val="4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Temperature in °C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45888"/>
        <c:crosses val="max"/>
        <c:crossBetween val="midCat"/>
      </c:valAx>
      <c:valAx>
        <c:axId val="231845888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extTo"/>
        <c:crossAx val="231831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20</xdr:row>
      <xdr:rowOff>9525</xdr:rowOff>
    </xdr:from>
    <xdr:to>
      <xdr:col>9</xdr:col>
      <xdr:colOff>466725</xdr:colOff>
      <xdr:row>41</xdr:row>
      <xdr:rowOff>38100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600074</xdr:colOff>
      <xdr:row>0</xdr:row>
      <xdr:rowOff>190499</xdr:rowOff>
    </xdr:from>
    <xdr:to>
      <xdr:col>13</xdr:col>
      <xdr:colOff>609599</xdr:colOff>
      <xdr:row>22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4"/>
  <sheetViews>
    <sheetView tabSelected="0" workbookViewId="0"/>
  </sheetViews>
  <sheetFormatPr defaultColWidth="9.109375" defaultRowHeight="14.4" x14ac:dyDescent="0.3"/>
  <cols>
    <col min="1" max="1" width="13.5769443511963" customWidth="1"/>
    <col min="2" max="2" width="16.6921787261963" customWidth="1"/>
    <col min="3" max="3" width="9.109375" customWidth="1"/>
    <col min="4" max="4" width="9.109375" customWidth="1"/>
    <col min="5" max="5" width="9.6064281463623" customWidth="1"/>
    <col min="6" max="6" width="9.109375" customWidth="1"/>
    <col min="7" max="7" width="9.109375" customWidth="1"/>
    <col min="8" max="8" width="10.0801076889038" customWidth="1"/>
    <col min="9" max="9" width="9.109375" customWidth="1"/>
    <col min="10" max="10" width="9.109375" customWidth="1"/>
    <col min="11" max="11" bestFit="1" width="28.600658416748" customWidth="1"/>
    <col min="12" max="12" bestFit="1" width="9.109375" customWidth="1"/>
    <col min="13" max="13" width="9.109375" customWidth="1"/>
    <col min="14" max="14" width="9.109375" customWidth="1"/>
    <col min="15" max="15" width="9.109375" customWidth="1"/>
    <col min="16" max="16" width="9.109375" customWidth="1"/>
    <col min="17" max="17" width="30.33203125" customWidth="1"/>
    <col min="18" max="26" width="9.109375" customWidth="1"/>
    <col min="27" max="27" width="15.44140625" customWidth="1"/>
    <col min="28" max="28" width="14" customWidth="1"/>
    <col min="29" max="29" width="14.33203125" customWidth="1"/>
    <col min="30" max="30" width="12.5546875" customWidth="1"/>
    <col min="31" max="31" width="9.109375" customWidth="1"/>
    <col min="32" max="32" width="14" customWidth="1"/>
    <col min="33" max="34" width="12.88671875" customWidth="1"/>
    <col min="35" max="35" width="14.44140625" customWidth="1"/>
  </cols>
  <sheetData>
    <row r="1">
      <c r="A1" s="0" t="s">
        <v>3</v>
      </c>
      <c r="B1" s="21" t="s">
        <v>4</v>
      </c>
      <c r="C1" s="21"/>
      <c r="D1" s="21"/>
      <c r="E1" s="21"/>
      <c r="F1" s="21"/>
      <c r="G1" s="21"/>
      <c r="H1" s="21"/>
      <c r="K1" s="0" t="s">
        <v>5</v>
      </c>
      <c r="L1" s="20" t="s">
        <v>6</v>
      </c>
      <c r="M1" s="20"/>
      <c r="N1" s="20"/>
      <c r="O1" s="20"/>
      <c r="P1" s="20"/>
      <c r="Q1" s="20"/>
    </row>
    <row r="2">
      <c r="A2" s="0" t="s">
        <v>7</v>
      </c>
      <c r="B2" s="21" t="s">
        <v>8</v>
      </c>
      <c r="C2" s="21"/>
      <c r="D2" s="21"/>
      <c r="E2" s="21"/>
      <c r="F2" s="21"/>
      <c r="G2" s="21"/>
      <c r="H2" s="21"/>
      <c r="L2" s="18"/>
      <c r="M2" s="18"/>
      <c r="N2" s="18"/>
      <c r="O2" s="18"/>
      <c r="P2" s="18"/>
      <c r="Q2" s="18"/>
    </row>
    <row r="3">
      <c r="A3" s="0" t="s">
        <v>9</v>
      </c>
      <c r="B3" s="22" t="s">
        <v>10</v>
      </c>
    </row>
    <row r="4">
      <c r="A4" s="0" t="s">
        <v>11</v>
      </c>
      <c r="B4" s="21" t="s">
        <v>12</v>
      </c>
      <c r="C4" s="21"/>
      <c r="D4" s="21"/>
      <c r="E4" s="21"/>
      <c r="F4" s="21"/>
      <c r="G4" s="21"/>
      <c r="H4" s="21"/>
    </row>
    <row r="6">
      <c r="A6" s="19" t="s">
        <v>13</v>
      </c>
      <c r="B6" s="19" t="s">
        <v>13</v>
      </c>
      <c r="C6" s="19" t="s">
        <v>13</v>
      </c>
      <c r="D6" s="19" t="s">
        <v>13</v>
      </c>
      <c r="E6" s="19"/>
      <c r="F6" s="19" t="s">
        <v>13</v>
      </c>
      <c r="G6" s="19" t="s">
        <v>13</v>
      </c>
      <c r="H6" s="19" t="s">
        <v>13</v>
      </c>
      <c r="K6" s="19" t="s">
        <v>14</v>
      </c>
      <c r="L6" s="19"/>
      <c r="M6" s="19" t="s">
        <v>14</v>
      </c>
      <c r="N6" s="19" t="s">
        <v>14</v>
      </c>
      <c r="O6" s="19" t="s">
        <v>14</v>
      </c>
      <c r="P6" s="19" t="s">
        <v>14</v>
      </c>
      <c r="Q6" s="19" t="s">
        <v>14</v>
      </c>
      <c r="AA6" s="19" t="s">
        <v>15</v>
      </c>
      <c r="AB6" s="19" t="s">
        <v>15</v>
      </c>
      <c r="AC6" s="19" t="s">
        <v>15</v>
      </c>
      <c r="AD6" s="19" t="s">
        <v>15</v>
      </c>
      <c r="AE6" s="19" t="s">
        <v>15</v>
      </c>
      <c r="AF6" s="19" t="s">
        <v>15</v>
      </c>
      <c r="AG6" s="19" t="s">
        <v>15</v>
      </c>
      <c r="AH6" s="19" t="s">
        <v>15</v>
      </c>
      <c r="AI6" s="19" t="s">
        <v>15</v>
      </c>
    </row>
    <row r="7" ht="43.2">
      <c r="A7" s="1" t="s">
        <v>16</v>
      </c>
      <c r="B7" s="1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1" t="s">
        <v>22</v>
      </c>
      <c r="H7" s="1" t="s">
        <v>23</v>
      </c>
      <c r="K7" s="1" t="s">
        <v>24</v>
      </c>
      <c r="L7" s="1" t="s">
        <v>17</v>
      </c>
      <c r="M7" s="2" t="s">
        <v>25</v>
      </c>
      <c r="N7" s="2" t="s">
        <v>26</v>
      </c>
      <c r="O7" s="2" t="s">
        <v>27</v>
      </c>
      <c r="P7" s="1" t="s">
        <v>28</v>
      </c>
      <c r="Q7" s="1" t="s">
        <v>23</v>
      </c>
      <c r="AA7" s="2" t="s">
        <v>29</v>
      </c>
      <c r="AB7" s="2" t="s">
        <v>30</v>
      </c>
      <c r="AC7" s="2" t="s">
        <v>31</v>
      </c>
      <c r="AD7" s="2" t="s">
        <v>32</v>
      </c>
      <c r="AE7" s="2" t="s">
        <v>33</v>
      </c>
      <c r="AF7" s="2" t="s">
        <v>34</v>
      </c>
      <c r="AG7" s="2" t="s">
        <v>35</v>
      </c>
      <c r="AH7" s="2" t="s">
        <v>36</v>
      </c>
      <c r="AI7" s="1" t="s">
        <v>37</v>
      </c>
      <c r="AJ7" s="2" t="s">
        <v>38</v>
      </c>
    </row>
    <row r="8">
      <c r="A8" s="0" t="s">
        <v>39</v>
      </c>
      <c r="B8" s="0">
        <v>1</v>
      </c>
      <c r="C8" s="8">
        <v>61.471004486083984</v>
      </c>
      <c r="D8" s="10">
        <v>0.78267127275466908</v>
      </c>
      <c r="E8" s="12">
        <v>113.516845703125</v>
      </c>
      <c r="F8" s="4">
        <v>16.579999923706055</v>
      </c>
      <c r="G8" s="12">
        <v>1983.6728515625</v>
      </c>
      <c r="I8" s="0" t="s">
        <v>40</v>
      </c>
      <c r="K8" s="0" t="s">
        <v>41</v>
      </c>
      <c r="L8" s="0">
        <v>1</v>
      </c>
      <c r="M8" s="15">
        <v>21.469999313354492</v>
      </c>
      <c r="N8" s="16">
        <v>66.3499984741211</v>
      </c>
      <c r="O8" s="14">
        <v>78.540000915527344</v>
      </c>
      <c r="P8" s="0" t="s">
        <v>42</v>
      </c>
      <c r="Q8" s="0" t="s">
        <v>40</v>
      </c>
      <c r="AA8" s="1" t="s">
        <v>43</v>
      </c>
      <c r="AB8" s="1" t="s">
        <v>44</v>
      </c>
      <c r="AC8" s="1" t="s">
        <v>45</v>
      </c>
      <c r="AD8" s="1" t="s">
        <v>46</v>
      </c>
      <c r="AE8" s="1" t="s">
        <v>47</v>
      </c>
      <c r="AF8" s="1" t="s">
        <v>48</v>
      </c>
      <c r="AG8" s="1" t="s">
        <v>49</v>
      </c>
      <c r="AH8" s="1" t="s">
        <v>50</v>
      </c>
      <c r="AI8" s="1" t="s">
        <v>51</v>
      </c>
    </row>
    <row r="9">
      <c r="A9" s="0" t="s">
        <v>52</v>
      </c>
      <c r="B9" s="0">
        <v>2</v>
      </c>
      <c r="C9" s="8">
        <v>52.978851318359375</v>
      </c>
      <c r="D9" s="10">
        <v>0.67454612255096436</v>
      </c>
      <c r="E9" s="12">
        <v>97.8346176147461</v>
      </c>
      <c r="F9" s="4">
        <v>14.6899995803833</v>
      </c>
      <c r="G9" s="12">
        <v>1841.561279296875</v>
      </c>
      <c r="I9" s="0" t="s">
        <v>40</v>
      </c>
      <c r="K9" s="0" t="s">
        <v>41</v>
      </c>
      <c r="L9" s="0">
        <v>2</v>
      </c>
      <c r="M9" s="15">
        <v>21.469999313354492</v>
      </c>
      <c r="N9" s="16">
        <v>66.3499984741211</v>
      </c>
      <c r="O9" s="14">
        <v>78.540000915527344</v>
      </c>
      <c r="P9" s="0" t="s">
        <v>42</v>
      </c>
      <c r="Q9" s="0" t="s">
        <v>40</v>
      </c>
      <c r="AA9" s="17" t="s">
        <v>53</v>
      </c>
      <c r="AB9" s="17" t="s">
        <v>53</v>
      </c>
      <c r="AC9" s="17">
        <v>1000</v>
      </c>
      <c r="AD9" s="17">
        <v>1000</v>
      </c>
      <c r="AE9" s="17">
        <v>64013.2421875</v>
      </c>
      <c r="AF9" s="17">
        <v>0</v>
      </c>
      <c r="AG9" s="17">
        <v>5</v>
      </c>
      <c r="AH9" s="17">
        <v>13000</v>
      </c>
      <c r="AI9" s="17">
        <v>0</v>
      </c>
      <c r="AJ9" s="17">
        <v>21</v>
      </c>
      <c r="AK9" s="0" t="s">
        <v>54</v>
      </c>
    </row>
    <row r="10">
      <c r="A10" s="0" t="s">
        <v>55</v>
      </c>
      <c r="B10" s="0">
        <v>3</v>
      </c>
      <c r="C10" s="8">
        <v>49.033111572265625</v>
      </c>
      <c r="D10" s="10">
        <v>0.62430751323699951</v>
      </c>
      <c r="E10" s="12">
        <v>90.548126220703125</v>
      </c>
      <c r="F10" s="4">
        <v>13.829999923706055</v>
      </c>
      <c r="G10" s="12">
        <v>1771.656982421875</v>
      </c>
      <c r="I10" s="0" t="s">
        <v>40</v>
      </c>
      <c r="K10" s="0" t="s">
        <v>41</v>
      </c>
      <c r="L10" s="0">
        <v>3</v>
      </c>
      <c r="M10" s="15">
        <v>21.469999313354492</v>
      </c>
      <c r="N10" s="16">
        <v>66.3499984741211</v>
      </c>
      <c r="O10" s="14">
        <v>78.540000915527344</v>
      </c>
      <c r="P10" s="0" t="s">
        <v>42</v>
      </c>
      <c r="Q10" s="0" t="s">
        <v>40</v>
      </c>
    </row>
    <row r="11">
      <c r="A11" s="0" t="s">
        <v>56</v>
      </c>
      <c r="B11" s="0">
        <v>4</v>
      </c>
      <c r="C11" s="8">
        <v>56.191047668457031</v>
      </c>
      <c r="D11" s="10">
        <v>0.71544498205184937</v>
      </c>
      <c r="E11" s="12">
        <v>103.76649475097656</v>
      </c>
      <c r="F11" s="4">
        <v>15.350000381469727</v>
      </c>
      <c r="G11" s="12">
        <v>1896.5682373046875</v>
      </c>
      <c r="I11" s="0" t="s">
        <v>40</v>
      </c>
      <c r="K11" s="0" t="s">
        <v>41</v>
      </c>
      <c r="L11" s="0">
        <v>4</v>
      </c>
      <c r="M11" s="15">
        <v>21.469999313354492</v>
      </c>
      <c r="N11" s="16">
        <v>66.3499984741211</v>
      </c>
      <c r="O11" s="14">
        <v>78.540000915527344</v>
      </c>
      <c r="P11" s="0" t="s">
        <v>42</v>
      </c>
      <c r="Q11" s="0" t="s">
        <v>40</v>
      </c>
    </row>
    <row r="12">
      <c r="A12" s="0" t="s">
        <v>57</v>
      </c>
      <c r="B12" s="0">
        <v>5</v>
      </c>
      <c r="C12" s="8">
        <v>22.895103454589844</v>
      </c>
      <c r="D12" s="10">
        <v>0.29150882363319397</v>
      </c>
      <c r="E12" s="12">
        <v>42.279769897460938</v>
      </c>
      <c r="F12" s="4">
        <v>7.7699999809265137</v>
      </c>
      <c r="G12" s="12">
        <v>1210.615478515625</v>
      </c>
      <c r="I12" s="0" t="s">
        <v>40</v>
      </c>
      <c r="K12" s="0" t="s">
        <v>41</v>
      </c>
      <c r="L12" s="0">
        <v>5</v>
      </c>
      <c r="M12" s="15">
        <v>21.469999313354492</v>
      </c>
      <c r="N12" s="16">
        <v>66.3499984741211</v>
      </c>
      <c r="O12" s="14">
        <v>78.540000915527344</v>
      </c>
      <c r="P12" s="0" t="s">
        <v>42</v>
      </c>
      <c r="Q12" s="0" t="s">
        <v>40</v>
      </c>
    </row>
    <row r="13">
      <c r="A13" s="0" t="s">
        <v>58</v>
      </c>
      <c r="B13" s="0">
        <v>6</v>
      </c>
      <c r="C13" s="8">
        <v>56.551536560058594</v>
      </c>
      <c r="D13" s="10">
        <v>0.72003483772277832</v>
      </c>
      <c r="E13" s="12">
        <v>104.43219757080078</v>
      </c>
      <c r="F13" s="4">
        <v>15.430000305175781</v>
      </c>
      <c r="G13" s="12">
        <v>1902.6422119140625</v>
      </c>
      <c r="I13" s="0" t="s">
        <v>40</v>
      </c>
      <c r="K13" s="0" t="s">
        <v>41</v>
      </c>
      <c r="L13" s="0">
        <v>6</v>
      </c>
      <c r="M13" s="15">
        <v>21.469999313354492</v>
      </c>
      <c r="N13" s="16">
        <v>66.3499984741211</v>
      </c>
      <c r="O13" s="14">
        <v>78.540000915527344</v>
      </c>
      <c r="P13" s="0" t="s">
        <v>42</v>
      </c>
      <c r="Q13" s="0" t="s">
        <v>40</v>
      </c>
    </row>
    <row r="14">
      <c r="A14" s="0" t="s">
        <v>59</v>
      </c>
      <c r="B14" s="0">
        <v>7</v>
      </c>
      <c r="C14" s="8">
        <v>37.908203125</v>
      </c>
      <c r="D14" s="10">
        <v>0.482661098241806</v>
      </c>
      <c r="E14" s="12">
        <v>70.004058837890625</v>
      </c>
      <c r="F14" s="4">
        <v>11.239999771118164</v>
      </c>
      <c r="G14" s="12">
        <v>1557.763427734375</v>
      </c>
      <c r="I14" s="0" t="s">
        <v>40</v>
      </c>
      <c r="K14" s="0" t="s">
        <v>41</v>
      </c>
      <c r="L14" s="0">
        <v>7</v>
      </c>
      <c r="M14" s="15">
        <v>21.469999313354492</v>
      </c>
      <c r="N14" s="16">
        <v>66.3499984741211</v>
      </c>
      <c r="O14" s="14">
        <v>78.540000915527344</v>
      </c>
      <c r="P14" s="0" t="s">
        <v>42</v>
      </c>
      <c r="Q14" s="0" t="s">
        <v>40</v>
      </c>
    </row>
    <row r="15" ht="15">
      <c r="A15" s="0" t="s">
        <v>60</v>
      </c>
      <c r="B15" s="0">
        <v>8</v>
      </c>
      <c r="C15" s="8">
        <v>72.7407455444336</v>
      </c>
      <c r="D15" s="10">
        <v>0.92616176605224609</v>
      </c>
      <c r="E15" s="12">
        <v>134.328369140625</v>
      </c>
      <c r="F15" s="4">
        <v>19.049999237060547</v>
      </c>
      <c r="G15" s="12">
        <v>2157.86279296875</v>
      </c>
      <c r="I15" s="0" t="s">
        <v>40</v>
      </c>
      <c r="K15" s="0" t="s">
        <v>41</v>
      </c>
      <c r="L15" s="0">
        <v>8</v>
      </c>
      <c r="M15" s="15">
        <v>21.469999313354492</v>
      </c>
      <c r="N15" s="16">
        <v>66.3499984741211</v>
      </c>
      <c r="O15" s="14">
        <v>78.540000915527344</v>
      </c>
      <c r="P15" s="0" t="s">
        <v>42</v>
      </c>
      <c r="Q15" s="0" t="s">
        <v>40</v>
      </c>
    </row>
    <row r="16">
      <c r="A16" s="3" t="s">
        <v>61</v>
      </c>
      <c r="B16" s="3"/>
      <c r="C16" s="9">
        <f ref="C16:G16" t="shared" si="0">AVERAGE(C8:C15)</f>
        <v>51.221200466156006</v>
      </c>
      <c r="D16" s="11">
        <f t="shared" si="0"/>
        <v>0.65216705203056335</v>
      </c>
      <c r="E16" s="11">
        <f t="shared" si="0"/>
        <v>94.588809967041016</v>
      </c>
      <c r="F16" s="5">
        <f t="shared" si="0"/>
        <v>14.242499887943268</v>
      </c>
      <c r="G16" s="13">
        <f t="shared" si="0"/>
        <v>1790.2929077148438</v>
      </c>
      <c r="H16" s="3"/>
    </row>
    <row r="17">
      <c r="A17" s="0" t="s">
        <v>62</v>
      </c>
      <c r="C17" s="8">
        <f>STDEV(C8:C15)</f>
        <v>15.159824285408526</v>
      </c>
      <c r="D17" s="10">
        <f>STDEV(D8:D15)</f>
        <v>0.1930204247078848</v>
      </c>
      <c r="E17" s="10">
        <f>STDEV(E8:E15)</f>
        <v>27.995237684688455</v>
      </c>
    </row>
    <row r="22">
      <c r="C22" s="4"/>
      <c r="D22" s="4"/>
      <c r="E22" s="4"/>
    </row>
    <row r="23">
      <c r="C23" s="4"/>
      <c r="D23" s="4"/>
      <c r="E23" s="4"/>
    </row>
    <row r="24">
      <c r="C24" s="4"/>
      <c r="D24" s="4"/>
      <c r="E24" s="4"/>
    </row>
    <row r="25">
      <c r="C25" s="4"/>
      <c r="D25" s="4"/>
      <c r="E25" s="4"/>
    </row>
    <row r="26">
      <c r="C26" s="4"/>
      <c r="D26" s="4"/>
      <c r="E26" s="4"/>
    </row>
    <row r="27">
      <c r="C27" s="4"/>
      <c r="D27" s="4"/>
      <c r="E27" s="4"/>
    </row>
    <row r="28">
      <c r="C28" s="4"/>
      <c r="D28" s="4"/>
      <c r="E28" s="4"/>
    </row>
    <row r="29">
      <c r="C29" s="4"/>
      <c r="D29" s="4"/>
      <c r="E29" s="4"/>
    </row>
    <row r="30">
      <c r="C30" s="4"/>
      <c r="D30" s="4"/>
      <c r="E30" s="4"/>
    </row>
    <row r="31">
      <c r="C31" s="4"/>
      <c r="D31" s="4"/>
      <c r="E31" s="4"/>
    </row>
    <row r="32">
      <c r="C32" s="6"/>
      <c r="D32" s="6"/>
      <c r="E32" s="7"/>
    </row>
    <row r="33">
      <c r="C33" s="7"/>
      <c r="D33" s="7"/>
      <c r="E33" s="7"/>
    </row>
    <row r="34">
      <c r="C34" s="6"/>
      <c r="D34" s="6"/>
      <c r="E34" s="7"/>
    </row>
  </sheetData>
  <mergeCells>
    <mergeCell ref="AA6:AI6"/>
    <mergeCell ref="L1:Q1"/>
    <mergeCell ref="B2:H2"/>
    <mergeCell ref="B1:H1"/>
    <mergeCell ref="A6:H6"/>
    <mergeCell ref="K6:Q6"/>
    <mergeCell ref="B4:H4"/>
  </mergeCells>
  <phoneticPr fontId="0" type="noConversion"/>
  <pageMargins left="0.75" right="0.75" top="0.75" bottom="0.5" header="0.5" footer="0.75"/>
  <pageSetup paperSize="9" orientation="portrait"/>
  <headerFooter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workbookViewId="0" tabSelected="0">
      <selection activeCell="J24" sqref="J24"/>
    </sheetView>
  </sheetViews>
  <sheetFormatPr defaultColWidth="9.109375" defaultRowHeight="14.4" x14ac:dyDescent="0.3"/>
  <cols>
    <col min="1" max="1" width="10.88671875" customWidth="1"/>
    <col min="2" max="2" width="15.109375" customWidth="1"/>
    <col min="3" max="3" width="18.88671875" customWidth="1"/>
  </cols>
  <sheetData>
    <row r="1">
      <c r="A1" s="0" t="s">
        <v>0</v>
      </c>
      <c r="B1" s="0" t="s">
        <v>1</v>
      </c>
      <c r="C1" s="0" t="s">
        <v>2</v>
      </c>
    </row>
    <row r="2">
      <c r="A2" s="23">
        <v>0.18000000715255737</v>
      </c>
      <c r="B2" s="0">
        <v>0</v>
      </c>
      <c r="C2" s="24">
        <v>21.700000762939453</v>
      </c>
    </row>
    <row r="3">
      <c r="A3" s="23">
        <v>0.5899999737739563</v>
      </c>
      <c r="B3" s="0">
        <v>0</v>
      </c>
      <c r="C3" s="24">
        <v>21.700000762939453</v>
      </c>
    </row>
    <row r="4">
      <c r="A4" s="23">
        <v>1</v>
      </c>
      <c r="B4" s="0">
        <v>0</v>
      </c>
      <c r="C4" s="24">
        <v>21.700000762939453</v>
      </c>
    </row>
    <row r="5">
      <c r="A5" s="23">
        <v>1.3999999761581421</v>
      </c>
      <c r="B5" s="0">
        <v>335</v>
      </c>
      <c r="C5" s="24">
        <v>21.700000762939453</v>
      </c>
    </row>
    <row r="6">
      <c r="A6" s="23">
        <v>1.809999942779541</v>
      </c>
      <c r="B6" s="0">
        <v>486</v>
      </c>
      <c r="C6" s="24">
        <v>21.700000762939453</v>
      </c>
    </row>
    <row r="7">
      <c r="A7" s="23">
        <v>2.2999999523162842</v>
      </c>
      <c r="B7" s="0">
        <v>631</v>
      </c>
      <c r="C7" s="24">
        <v>21.700000762939453</v>
      </c>
    </row>
    <row r="8">
      <c r="A8" s="23">
        <v>2.7000000476837158</v>
      </c>
      <c r="B8" s="0">
        <v>712</v>
      </c>
      <c r="C8" s="24">
        <v>21.700000762939453</v>
      </c>
    </row>
    <row r="9">
      <c r="A9" s="23">
        <v>3.1099998950958252</v>
      </c>
      <c r="B9" s="0">
        <v>724</v>
      </c>
      <c r="C9" s="24">
        <v>21.700000762939453</v>
      </c>
    </row>
    <row r="10">
      <c r="A10" s="23">
        <v>3.5099999904632568</v>
      </c>
      <c r="B10" s="0">
        <v>726</v>
      </c>
      <c r="C10" s="24">
        <v>21.700000762939453</v>
      </c>
    </row>
    <row r="11">
      <c r="A11" s="23">
        <v>3.9200000762939453</v>
      </c>
      <c r="B11" s="0">
        <v>735</v>
      </c>
      <c r="C11" s="24">
        <v>21.700000762939453</v>
      </c>
    </row>
    <row r="12">
      <c r="A12" s="23">
        <v>4.320000171661377</v>
      </c>
      <c r="B12" s="0">
        <v>782</v>
      </c>
      <c r="C12" s="24">
        <v>21.700000762939453</v>
      </c>
    </row>
    <row r="13">
      <c r="A13" s="23">
        <v>4.7300000190734863</v>
      </c>
      <c r="B13" s="0">
        <v>842</v>
      </c>
      <c r="C13" s="24">
        <v>21.700000762939453</v>
      </c>
    </row>
    <row r="14">
      <c r="A14" s="23">
        <v>5.1399998664855957</v>
      </c>
      <c r="B14" s="0">
        <v>893</v>
      </c>
      <c r="C14" s="24">
        <v>21.700000762939453</v>
      </c>
    </row>
    <row r="15">
      <c r="A15" s="23">
        <v>5.5399999618530273</v>
      </c>
      <c r="B15" s="0">
        <v>951</v>
      </c>
      <c r="C15" s="24">
        <v>21.700000762939453</v>
      </c>
    </row>
    <row r="16">
      <c r="A16" s="23">
        <v>5.9499998092651367</v>
      </c>
      <c r="B16" s="0">
        <v>999</v>
      </c>
      <c r="C16" s="24">
        <v>21.5</v>
      </c>
    </row>
    <row r="17">
      <c r="A17" s="23">
        <v>6.3600001335144043</v>
      </c>
      <c r="B17" s="0">
        <v>1049</v>
      </c>
      <c r="C17" s="24">
        <v>21.5</v>
      </c>
    </row>
    <row r="18">
      <c r="A18" s="23">
        <v>6.7600002288818359</v>
      </c>
      <c r="B18" s="0">
        <v>1094</v>
      </c>
      <c r="C18" s="24">
        <v>21.5</v>
      </c>
    </row>
    <row r="19">
      <c r="A19" s="23">
        <v>7.1700000762939453</v>
      </c>
      <c r="B19" s="0">
        <v>1146</v>
      </c>
      <c r="C19" s="24">
        <v>21.5</v>
      </c>
    </row>
    <row r="20">
      <c r="A20" s="23">
        <v>7.5799999237060547</v>
      </c>
      <c r="B20" s="0">
        <v>1190</v>
      </c>
      <c r="C20" s="24">
        <v>21.5</v>
      </c>
    </row>
    <row r="21">
      <c r="A21" s="23">
        <v>7.9800000190734863</v>
      </c>
      <c r="B21" s="0">
        <v>1233</v>
      </c>
      <c r="C21" s="24">
        <v>21.5</v>
      </c>
    </row>
    <row r="22">
      <c r="A22" s="23">
        <v>8.3900003433227539</v>
      </c>
      <c r="B22" s="0">
        <v>1284</v>
      </c>
      <c r="C22" s="24">
        <v>21.5</v>
      </c>
    </row>
    <row r="23">
      <c r="A23" s="23">
        <v>8.7899999618530273</v>
      </c>
      <c r="B23" s="0">
        <v>1324</v>
      </c>
      <c r="C23" s="24">
        <v>21.5</v>
      </c>
    </row>
    <row r="24">
      <c r="A24" s="23">
        <v>9.1999998092651367</v>
      </c>
      <c r="B24" s="0">
        <v>1367</v>
      </c>
      <c r="C24" s="24">
        <v>21.5</v>
      </c>
    </row>
    <row r="25">
      <c r="A25" s="23">
        <v>9.6099996566772461</v>
      </c>
      <c r="B25" s="0">
        <v>1403</v>
      </c>
      <c r="C25" s="24">
        <v>21.5</v>
      </c>
    </row>
    <row r="26">
      <c r="A26" s="23">
        <v>10.010000228881836</v>
      </c>
      <c r="B26" s="0">
        <v>1444</v>
      </c>
      <c r="C26" s="24">
        <v>21.5</v>
      </c>
    </row>
    <row r="27">
      <c r="A27" s="23">
        <v>10.420000076293945</v>
      </c>
      <c r="B27" s="0">
        <v>1484</v>
      </c>
      <c r="C27" s="24">
        <v>21.5</v>
      </c>
    </row>
    <row r="28">
      <c r="A28" s="23">
        <v>10.829999923706055</v>
      </c>
      <c r="B28" s="0">
        <v>1517</v>
      </c>
      <c r="C28" s="24">
        <v>21.5</v>
      </c>
    </row>
    <row r="29">
      <c r="A29" s="23">
        <v>11.229999542236328</v>
      </c>
      <c r="B29" s="0">
        <v>1557</v>
      </c>
      <c r="C29" s="24">
        <v>21.5</v>
      </c>
    </row>
    <row r="30">
      <c r="A30" s="23">
        <v>11.640000343322754</v>
      </c>
      <c r="B30" s="0">
        <v>1588</v>
      </c>
      <c r="C30" s="24">
        <v>21.5</v>
      </c>
    </row>
    <row r="31">
      <c r="A31" s="23">
        <v>12.039999961853027</v>
      </c>
      <c r="B31" s="0">
        <v>1624</v>
      </c>
      <c r="C31" s="24">
        <v>21.5</v>
      </c>
    </row>
    <row r="32">
      <c r="A32" s="23">
        <v>12.449999809265137</v>
      </c>
      <c r="B32" s="0">
        <v>1660</v>
      </c>
      <c r="C32" s="24">
        <v>21.5</v>
      </c>
    </row>
    <row r="33">
      <c r="A33" s="23">
        <v>12.859999656677246</v>
      </c>
      <c r="B33" s="0">
        <v>1690</v>
      </c>
      <c r="C33" s="24">
        <v>21.5</v>
      </c>
    </row>
    <row r="34">
      <c r="A34" s="23">
        <v>13.260000228881836</v>
      </c>
      <c r="B34" s="0">
        <v>1727</v>
      </c>
      <c r="C34" s="24">
        <v>21.5</v>
      </c>
    </row>
    <row r="35">
      <c r="A35" s="23">
        <v>13.670000076293945</v>
      </c>
      <c r="B35" s="0">
        <v>1760</v>
      </c>
      <c r="C35" s="24">
        <v>21.5</v>
      </c>
    </row>
    <row r="36">
      <c r="A36" s="23">
        <v>14.069999694824219</v>
      </c>
      <c r="B36" s="0">
        <v>1789</v>
      </c>
      <c r="C36" s="24">
        <v>21.5</v>
      </c>
    </row>
    <row r="37">
      <c r="A37" s="23">
        <v>14.479999542236328</v>
      </c>
      <c r="B37" s="0">
        <v>1822</v>
      </c>
      <c r="C37" s="24">
        <v>21.5</v>
      </c>
    </row>
    <row r="38">
      <c r="A38" s="23">
        <v>14.890000343322754</v>
      </c>
      <c r="B38" s="0">
        <v>1860</v>
      </c>
      <c r="C38" s="24">
        <v>21.5</v>
      </c>
    </row>
    <row r="39">
      <c r="A39" s="23">
        <v>15.289999961853027</v>
      </c>
      <c r="B39" s="0">
        <v>1892</v>
      </c>
      <c r="C39" s="24">
        <v>21.5</v>
      </c>
    </row>
    <row r="40">
      <c r="A40" s="23">
        <v>15.699999809265137</v>
      </c>
      <c r="B40" s="0">
        <v>1923</v>
      </c>
      <c r="C40" s="24">
        <v>21.5</v>
      </c>
    </row>
    <row r="41">
      <c r="A41" s="23">
        <v>16.100000381469727</v>
      </c>
      <c r="B41" s="0">
        <v>1952</v>
      </c>
      <c r="C41" s="24">
        <v>21.5</v>
      </c>
    </row>
    <row r="42">
      <c r="A42" s="23">
        <v>16.510000228881836</v>
      </c>
      <c r="B42" s="0">
        <v>1978</v>
      </c>
      <c r="C42" s="24">
        <v>21.5</v>
      </c>
    </row>
    <row r="43">
      <c r="A43" s="23">
        <v>16.920000076293945</v>
      </c>
      <c r="B43" s="0">
        <v>2011</v>
      </c>
      <c r="C43" s="24">
        <v>21.5</v>
      </c>
    </row>
    <row r="44">
      <c r="A44" s="23">
        <v>17.329999923706055</v>
      </c>
      <c r="B44" s="0">
        <v>2040</v>
      </c>
      <c r="C44" s="24">
        <v>21.5</v>
      </c>
    </row>
    <row r="45">
      <c r="A45" s="23">
        <v>17.729999542236328</v>
      </c>
      <c r="B45" s="0">
        <v>2064</v>
      </c>
      <c r="C45" s="24">
        <v>21.5</v>
      </c>
    </row>
    <row r="46">
      <c r="A46" s="23">
        <v>18.139999389648438</v>
      </c>
      <c r="B46" s="0">
        <v>2094</v>
      </c>
      <c r="C46" s="24">
        <v>21.5</v>
      </c>
    </row>
    <row r="47">
      <c r="A47" s="23">
        <v>18.549999237060547</v>
      </c>
      <c r="B47" s="0">
        <v>2122</v>
      </c>
      <c r="C47" s="24">
        <v>21.5</v>
      </c>
    </row>
    <row r="48">
      <c r="A48" s="23">
        <v>18.950000762939453</v>
      </c>
      <c r="B48" s="0">
        <v>2151</v>
      </c>
      <c r="C48" s="24">
        <v>21.5</v>
      </c>
    </row>
    <row r="49">
      <c r="A49" s="23">
        <v>19.360000610351563</v>
      </c>
      <c r="B49" s="0">
        <v>2179</v>
      </c>
      <c r="C49" s="24">
        <v>21.5</v>
      </c>
    </row>
    <row r="50">
      <c r="A50" s="23"/>
      <c r="C50" s="24"/>
    </row>
  </sheetData>
  <phoneticPr fontId="0" type="noConversion"/>
  <pageMargins left="0.75" right="0.75" top="0.75" bottom="0.5" header="0.5" footer="0.75"/>
  <pageSetup paperSize="9" orientation="portrait"/>
  <headerFooter/>
  <drawing r:id="rId2"/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workbookViewId="0" tabSelected="0"/>
  </sheetViews>
  <sheetFormatPr defaultRowHeight="15"/>
  <sheetData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Device Status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2012-11-14T11:03:24Z</dcterms:created>
  <dcterms:modified xsi:type="dcterms:W3CDTF">2020-03-16T16:13:52Z</dcterms:modified>
</cp:coreProperties>
</file>